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Приложение 18" sheetId="1" r:id="rId1"/>
  </sheets>
  <definedNames>
    <definedName name="Date">'Приложение 18'!$B$1</definedName>
    <definedName name="Law">'Приложение 18'!$J$5</definedName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Year">'Приложение 18'!$B$2</definedName>
    <definedName name="_xlnm.Print_Titles" localSheetId="0">'Приложение 18'!$11:$13</definedName>
    <definedName name="_xlnm.Print_Area" localSheetId="0">'Приложение 18'!$A$1:$J$51</definedName>
  </definedNames>
  <calcPr calcId="162913" refMode="R1C1"/>
</workbook>
</file>

<file path=xl/calcChain.xml><?xml version="1.0" encoding="utf-8"?>
<calcChain xmlns="http://schemas.openxmlformats.org/spreadsheetml/2006/main">
  <c r="B2" i="1" l="1"/>
  <c r="J4" i="1" s="1"/>
  <c r="A8" i="1" l="1"/>
  <c r="H11" i="1"/>
  <c r="I11" i="1"/>
  <c r="J11" i="1"/>
  <c r="J3" i="1"/>
</calcChain>
</file>

<file path=xl/sharedStrings.xml><?xml version="1.0" encoding="utf-8"?>
<sst xmlns="http://schemas.openxmlformats.org/spreadsheetml/2006/main" count="210" uniqueCount="93">
  <si>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</si>
  <si>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</si>
  <si>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</si>
  <si>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</si>
  <si>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</si>
  <si>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</si>
  <si>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</si>
  <si>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</si>
  <si>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</si>
  <si>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</si>
  <si>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</si>
  <si>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тыс. рублей</t>
  </si>
  <si>
    <t>01.01.2019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</si>
  <si>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</si>
  <si>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</si>
  <si>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</si>
  <si>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</si>
  <si>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</si>
  <si>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</si>
  <si>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</si>
  <si>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</si>
  <si>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</si>
  <si>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</si>
  <si>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</si>
  <si>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</si>
  <si>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</si>
  <si>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</si>
  <si>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</si>
  <si>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2.1.1</t>
  </si>
  <si>
    <t>2.1.1.1</t>
  </si>
  <si>
    <t>2.2</t>
  </si>
  <si>
    <t>Государственная программа Камчатского края "Развитие транспортной системы в Камчатском крае"</t>
  </si>
  <si>
    <t>2.2.1</t>
  </si>
  <si>
    <t>Подпрограмма "Развитие дорожного хозяйства"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</si>
  <si>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</si>
  <si>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</si>
  <si>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</si>
  <si>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</si>
  <si>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</si>
  <si>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</si>
  <si>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</si>
  <si>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</si>
  <si>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</si>
  <si>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</si>
  <si>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</si>
  <si>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</si>
  <si>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</si>
  <si>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</si>
  <si>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</si>
  <si>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</si>
  <si>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</si>
  <si>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</si>
  <si>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</si>
  <si>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</si>
  <si>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</si>
  <si>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</si>
  <si>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</si>
  <si>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</si>
  <si>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</si>
  <si>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</si>
  <si>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</si>
  <si>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</si>
  <si>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</si>
  <si>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</si>
  <si>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</si>
  <si>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</si>
  <si>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</si>
  <si>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</si>
  <si>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</si>
  <si>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</si>
  <si>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</si>
  <si>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</si>
  <si>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</si>
  <si>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</si>
  <si>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</si>
  <si>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</si>
  <si>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500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</si>
  <si>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</si>
  <si>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</si>
  <si>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</si>
  <si>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</si>
  <si>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</si>
  <si>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</si>
  <si>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</si>
  <si>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</si>
  <si>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</si>
  <si>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</si>
  <si>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</si>
  <si>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</si>
  <si>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</si>
  <si>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</si>
  <si>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</si>
  <si>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__________________№______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</si>
</sst>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showGridLines="0" tabSelected="1" view="pageBreakPreview" topLeftCell="A47" zoomScale="85" zoomScaleNormal="85" zoomScaleSheetLayoutView="85" workbookViewId="0">
      <selection activeCell="B40" sqref="B40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10</v>
      </c>
    </row>
    <row r="2" spans="1:10" x14ac:dyDescent="0.25">
      <c r="A2" s="13"/>
      <c r="B2" s="27">
        <f>YEAR(Date)</f>
        <v>2019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2019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2020 и 2021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92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2019 год и на плановый период 2020 и 2021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11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2019 год </v>
      </c>
      <c r="I11" s="29" t="str">
        <f>CONCATENATE("Годовой объем ассигнований на ",Year+1," год ")</f>
        <v xml:space="preserve">Годовой объем ассигнований на 2020 год </v>
      </c>
      <c r="J11" s="29" t="str">
        <f>CONCATENATE("Годовой объем ассигнований на ",Year+2," год ")</f>
        <v xml:space="preserve">Годовой объем ассигнований на 2021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13</v>
      </c>
      <c r="C14" s="17"/>
      <c r="D14" s="17"/>
      <c r="E14" s="17"/>
      <c r="F14" s="17"/>
      <c r="G14" s="12"/>
      <c r="H14" s="19"/>
      <c r="I14" s="19">
        <v>130322.4</v>
      </c>
      <c r="J14" s="19"/>
    </row>
    <row r="15" spans="1:10" ht="63" x14ac:dyDescent="0.25">
      <c r="A15" s="11" t="s">
        <v>14</v>
      </c>
      <c r="B15" s="12" t="s">
        <v>15</v>
      </c>
      <c r="C15" s="17"/>
      <c r="D15" s="17"/>
      <c r="E15" s="17"/>
      <c r="F15" s="17"/>
      <c r="G15" s="12"/>
      <c r="H15" s="19"/>
      <c r="I15" s="19">
        <v>130322.4</v>
      </c>
      <c r="J15" s="19"/>
    </row>
    <row r="16" spans="1:10" ht="31.5" x14ac:dyDescent="0.25">
      <c r="A16" s="11" t="s">
        <v>16</v>
      </c>
      <c r="B16" s="12" t="s">
        <v>17</v>
      </c>
      <c r="C16" s="17"/>
      <c r="D16" s="17"/>
      <c r="E16" s="17"/>
      <c r="F16" s="17"/>
      <c r="G16" s="12"/>
      <c r="H16" s="19"/>
      <c r="I16" s="19">
        <v>130322.4</v>
      </c>
      <c r="J16" s="19"/>
    </row>
    <row r="17" spans="1:10" ht="63" x14ac:dyDescent="0.25">
      <c r="A17" s="9" t="s">
        <v>18</v>
      </c>
      <c r="B17" s="10" t="s">
        <v>19</v>
      </c>
      <c r="C17" s="16" t="s">
        <v>20</v>
      </c>
      <c r="D17" s="16" t="s">
        <v>21</v>
      </c>
      <c r="E17" s="16" t="s">
        <v>22</v>
      </c>
      <c r="F17" s="16" t="s">
        <v>23</v>
      </c>
      <c r="G17" s="10" t="s">
        <v>24</v>
      </c>
      <c r="H17" s="18"/>
      <c r="I17" s="18">
        <v>130322.4</v>
      </c>
      <c r="J17" s="18"/>
    </row>
    <row r="18" spans="1:10" x14ac:dyDescent="0.25">
      <c r="A18" s="11" t="s">
        <v>25</v>
      </c>
      <c r="B18" s="12" t="s">
        <v>26</v>
      </c>
      <c r="C18" s="17"/>
      <c r="D18" s="17"/>
      <c r="E18" s="17"/>
      <c r="F18" s="17"/>
      <c r="G18" s="12"/>
      <c r="H18" s="19">
        <v>1730455</v>
      </c>
      <c r="I18" s="19">
        <v>1777833</v>
      </c>
      <c r="J18" s="19">
        <v>1793079</v>
      </c>
    </row>
    <row r="19" spans="1:10" ht="63" x14ac:dyDescent="0.25">
      <c r="A19" s="11" t="s">
        <v>27</v>
      </c>
      <c r="B19" s="12" t="s">
        <v>15</v>
      </c>
      <c r="C19" s="17"/>
      <c r="D19" s="17"/>
      <c r="E19" s="17"/>
      <c r="F19" s="17"/>
      <c r="G19" s="12"/>
      <c r="H19" s="19"/>
      <c r="I19" s="19">
        <v>30000</v>
      </c>
      <c r="J19" s="19"/>
    </row>
    <row r="20" spans="1:10" ht="31.5" x14ac:dyDescent="0.25">
      <c r="A20" s="11" t="s">
        <v>28</v>
      </c>
      <c r="B20" s="12" t="s">
        <v>17</v>
      </c>
      <c r="C20" s="17"/>
      <c r="D20" s="17"/>
      <c r="E20" s="17"/>
      <c r="F20" s="17"/>
      <c r="G20" s="12"/>
      <c r="H20" s="19"/>
      <c r="I20" s="19">
        <v>30000</v>
      </c>
      <c r="J20" s="19"/>
    </row>
    <row r="21" spans="1:10" ht="63" x14ac:dyDescent="0.25">
      <c r="A21" s="9" t="s">
        <v>29</v>
      </c>
      <c r="B21" s="10" t="s">
        <v>19</v>
      </c>
      <c r="C21" s="16" t="s">
        <v>20</v>
      </c>
      <c r="D21" s="16" t="s">
        <v>21</v>
      </c>
      <c r="E21" s="16" t="s">
        <v>22</v>
      </c>
      <c r="F21" s="16" t="s">
        <v>23</v>
      </c>
      <c r="G21" s="10" t="s">
        <v>24</v>
      </c>
      <c r="H21" s="18"/>
      <c r="I21" s="18">
        <v>30000</v>
      </c>
      <c r="J21" s="18"/>
    </row>
    <row r="22" spans="1:10" ht="31.5" x14ac:dyDescent="0.25">
      <c r="A22" s="11" t="s">
        <v>30</v>
      </c>
      <c r="B22" s="12" t="s">
        <v>31</v>
      </c>
      <c r="C22" s="17"/>
      <c r="D22" s="17"/>
      <c r="E22" s="17"/>
      <c r="F22" s="17"/>
      <c r="G22" s="12"/>
      <c r="H22" s="19">
        <v>1480455</v>
      </c>
      <c r="I22" s="19">
        <v>1647833</v>
      </c>
      <c r="J22" s="19">
        <v>1703079</v>
      </c>
    </row>
    <row r="23" spans="1:10" x14ac:dyDescent="0.25">
      <c r="A23" s="11" t="s">
        <v>32</v>
      </c>
      <c r="B23" s="12" t="s">
        <v>33</v>
      </c>
      <c r="C23" s="17"/>
      <c r="D23" s="17"/>
      <c r="E23" s="17"/>
      <c r="F23" s="17"/>
      <c r="G23" s="12"/>
      <c r="H23" s="19">
        <v>1480455</v>
      </c>
      <c r="I23" s="19">
        <v>1647833</v>
      </c>
      <c r="J23" s="19">
        <v>1703079</v>
      </c>
    </row>
    <row r="24" spans="1:10" ht="63" x14ac:dyDescent="0.25">
      <c r="A24" s="9" t="s">
        <v>34</v>
      </c>
      <c r="B24" s="10" t="s">
        <v>35</v>
      </c>
      <c r="C24" s="16" t="s">
        <v>20</v>
      </c>
      <c r="D24" s="16" t="s">
        <v>21</v>
      </c>
      <c r="E24" s="16" t="s">
        <v>36</v>
      </c>
      <c r="F24" s="16" t="s">
        <v>37</v>
      </c>
      <c r="G24" s="10" t="s">
        <v>24</v>
      </c>
      <c r="H24" s="18">
        <v>1164902.9129999999</v>
      </c>
      <c r="I24" s="18">
        <v>1331146.348</v>
      </c>
      <c r="J24" s="18">
        <v>1518319.4720000001</v>
      </c>
    </row>
    <row r="25" spans="1:10" ht="63" x14ac:dyDescent="0.25">
      <c r="A25" s="9" t="s">
        <v>38</v>
      </c>
      <c r="B25" s="10" t="s">
        <v>39</v>
      </c>
      <c r="C25" s="16" t="s">
        <v>20</v>
      </c>
      <c r="D25" s="16" t="s">
        <v>21</v>
      </c>
      <c r="E25" s="16" t="s">
        <v>40</v>
      </c>
      <c r="F25" s="16" t="s">
        <v>23</v>
      </c>
      <c r="G25" s="10" t="s">
        <v>24</v>
      </c>
      <c r="H25" s="18">
        <v>10000</v>
      </c>
      <c r="I25" s="18">
        <v>21750</v>
      </c>
      <c r="J25" s="18">
        <v>56675</v>
      </c>
    </row>
    <row r="26" spans="1:10" ht="63" x14ac:dyDescent="0.25">
      <c r="A26" s="9" t="s">
        <v>41</v>
      </c>
      <c r="B26" s="10" t="s">
        <v>42</v>
      </c>
      <c r="C26" s="16" t="s">
        <v>20</v>
      </c>
      <c r="D26" s="16" t="s">
        <v>21</v>
      </c>
      <c r="E26" s="16" t="s">
        <v>40</v>
      </c>
      <c r="F26" s="16" t="s">
        <v>23</v>
      </c>
      <c r="G26" s="10" t="s">
        <v>24</v>
      </c>
      <c r="H26" s="18">
        <v>21285.46</v>
      </c>
      <c r="I26" s="18"/>
      <c r="J26" s="18"/>
    </row>
    <row r="27" spans="1:10" ht="63" x14ac:dyDescent="0.25">
      <c r="A27" s="9" t="s">
        <v>43</v>
      </c>
      <c r="B27" s="10" t="s">
        <v>44</v>
      </c>
      <c r="C27" s="16" t="s">
        <v>20</v>
      </c>
      <c r="D27" s="16" t="s">
        <v>21</v>
      </c>
      <c r="E27" s="16" t="s">
        <v>40</v>
      </c>
      <c r="F27" s="16" t="s">
        <v>23</v>
      </c>
      <c r="G27" s="10" t="s">
        <v>24</v>
      </c>
      <c r="H27" s="18">
        <v>41324.75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20</v>
      </c>
      <c r="D28" s="16" t="s">
        <v>21</v>
      </c>
      <c r="E28" s="16" t="s">
        <v>40</v>
      </c>
      <c r="F28" s="16" t="s">
        <v>23</v>
      </c>
      <c r="G28" s="10" t="s">
        <v>24</v>
      </c>
      <c r="H28" s="18">
        <v>36633.33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20</v>
      </c>
      <c r="D29" s="16" t="s">
        <v>21</v>
      </c>
      <c r="E29" s="16" t="s">
        <v>40</v>
      </c>
      <c r="F29" s="16" t="s">
        <v>23</v>
      </c>
      <c r="G29" s="10" t="s">
        <v>24</v>
      </c>
      <c r="H29" s="18">
        <v>40926.300000000003</v>
      </c>
      <c r="I29" s="18">
        <v>202740</v>
      </c>
      <c r="J29" s="18"/>
    </row>
    <row r="30" spans="1:10" ht="63" x14ac:dyDescent="0.25">
      <c r="A30" s="9" t="s">
        <v>49</v>
      </c>
      <c r="B30" s="10" t="s">
        <v>50</v>
      </c>
      <c r="C30" s="16" t="s">
        <v>20</v>
      </c>
      <c r="D30" s="16" t="s">
        <v>21</v>
      </c>
      <c r="E30" s="16" t="s">
        <v>40</v>
      </c>
      <c r="F30" s="16" t="s">
        <v>23</v>
      </c>
      <c r="G30" s="10" t="s">
        <v>24</v>
      </c>
      <c r="H30" s="18">
        <v>3000</v>
      </c>
      <c r="I30" s="18">
        <v>10461.879999999999</v>
      </c>
      <c r="J30" s="18"/>
    </row>
    <row r="31" spans="1:10" ht="63" x14ac:dyDescent="0.25">
      <c r="A31" s="9" t="s">
        <v>51</v>
      </c>
      <c r="B31" s="10" t="s">
        <v>52</v>
      </c>
      <c r="C31" s="16" t="s">
        <v>20</v>
      </c>
      <c r="D31" s="16" t="s">
        <v>21</v>
      </c>
      <c r="E31" s="16" t="s">
        <v>40</v>
      </c>
      <c r="F31" s="16" t="s">
        <v>23</v>
      </c>
      <c r="G31" s="10" t="s">
        <v>24</v>
      </c>
      <c r="H31" s="18"/>
      <c r="I31" s="18">
        <v>11900</v>
      </c>
      <c r="J31" s="18">
        <v>14250</v>
      </c>
    </row>
    <row r="32" spans="1:10" ht="63" x14ac:dyDescent="0.25">
      <c r="A32" s="9" t="s">
        <v>53</v>
      </c>
      <c r="B32" s="10" t="s">
        <v>54</v>
      </c>
      <c r="C32" s="16" t="s">
        <v>20</v>
      </c>
      <c r="D32" s="16" t="s">
        <v>21</v>
      </c>
      <c r="E32" s="16" t="s">
        <v>40</v>
      </c>
      <c r="F32" s="16" t="s">
        <v>23</v>
      </c>
      <c r="G32" s="10" t="s">
        <v>24</v>
      </c>
      <c r="H32" s="18"/>
      <c r="I32" s="18"/>
      <c r="J32" s="18">
        <v>45250</v>
      </c>
    </row>
    <row r="33" spans="1:10" ht="63" x14ac:dyDescent="0.25">
      <c r="A33" s="9" t="s">
        <v>55</v>
      </c>
      <c r="B33" s="10" t="s">
        <v>56</v>
      </c>
      <c r="C33" s="16" t="s">
        <v>20</v>
      </c>
      <c r="D33" s="16" t="s">
        <v>21</v>
      </c>
      <c r="E33" s="16" t="s">
        <v>40</v>
      </c>
      <c r="F33" s="16" t="s">
        <v>23</v>
      </c>
      <c r="G33" s="10" t="s">
        <v>24</v>
      </c>
      <c r="H33" s="18">
        <v>1000</v>
      </c>
      <c r="I33" s="18">
        <v>14250</v>
      </c>
      <c r="J33" s="18">
        <v>12331.93</v>
      </c>
    </row>
    <row r="34" spans="1:10" ht="63" x14ac:dyDescent="0.25">
      <c r="A34" s="9" t="s">
        <v>57</v>
      </c>
      <c r="B34" s="10" t="s">
        <v>58</v>
      </c>
      <c r="C34" s="16" t="s">
        <v>20</v>
      </c>
      <c r="D34" s="16" t="s">
        <v>21</v>
      </c>
      <c r="E34" s="16" t="s">
        <v>40</v>
      </c>
      <c r="F34" s="16" t="s">
        <v>23</v>
      </c>
      <c r="G34" s="10" t="s">
        <v>24</v>
      </c>
      <c r="H34" s="18">
        <v>1000</v>
      </c>
      <c r="I34" s="18">
        <v>14250</v>
      </c>
      <c r="J34" s="18">
        <v>9609.7800000000007</v>
      </c>
    </row>
    <row r="35" spans="1:10" ht="63" x14ac:dyDescent="0.25">
      <c r="A35" s="9" t="s">
        <v>59</v>
      </c>
      <c r="B35" s="10" t="s">
        <v>60</v>
      </c>
      <c r="C35" s="16" t="s">
        <v>20</v>
      </c>
      <c r="D35" s="16" t="s">
        <v>21</v>
      </c>
      <c r="E35" s="16" t="s">
        <v>40</v>
      </c>
      <c r="F35" s="16" t="s">
        <v>23</v>
      </c>
      <c r="G35" s="10" t="s">
        <v>24</v>
      </c>
      <c r="H35" s="18">
        <v>1000</v>
      </c>
      <c r="I35" s="18">
        <v>14250</v>
      </c>
      <c r="J35" s="18">
        <v>9057.17</v>
      </c>
    </row>
    <row r="36" spans="1:10" ht="63" x14ac:dyDescent="0.25">
      <c r="A36" s="9" t="s">
        <v>61</v>
      </c>
      <c r="B36" s="10" t="s">
        <v>62</v>
      </c>
      <c r="C36" s="16" t="s">
        <v>20</v>
      </c>
      <c r="D36" s="16" t="s">
        <v>21</v>
      </c>
      <c r="E36" s="16" t="s">
        <v>40</v>
      </c>
      <c r="F36" s="16" t="s">
        <v>23</v>
      </c>
      <c r="G36" s="10" t="s">
        <v>24</v>
      </c>
      <c r="H36" s="18">
        <v>1000</v>
      </c>
      <c r="I36" s="18">
        <v>14250</v>
      </c>
      <c r="J36" s="18">
        <v>7445.79</v>
      </c>
    </row>
    <row r="37" spans="1:10" ht="63" x14ac:dyDescent="0.25">
      <c r="A37" s="9" t="s">
        <v>63</v>
      </c>
      <c r="B37" s="10" t="s">
        <v>64</v>
      </c>
      <c r="C37" s="16" t="s">
        <v>20</v>
      </c>
      <c r="D37" s="16" t="s">
        <v>21</v>
      </c>
      <c r="E37" s="16" t="s">
        <v>40</v>
      </c>
      <c r="F37" s="16" t="s">
        <v>23</v>
      </c>
      <c r="G37" s="10" t="s">
        <v>24</v>
      </c>
      <c r="H37" s="18"/>
      <c r="I37" s="18"/>
      <c r="J37" s="18">
        <v>8900</v>
      </c>
    </row>
    <row r="38" spans="1:10" ht="63" x14ac:dyDescent="0.25">
      <c r="A38" s="9" t="s">
        <v>65</v>
      </c>
      <c r="B38" s="10" t="s">
        <v>66</v>
      </c>
      <c r="C38" s="16" t="s">
        <v>20</v>
      </c>
      <c r="D38" s="16" t="s">
        <v>21</v>
      </c>
      <c r="E38" s="16" t="s">
        <v>40</v>
      </c>
      <c r="F38" s="16" t="s">
        <v>23</v>
      </c>
      <c r="G38" s="10" t="s">
        <v>24</v>
      </c>
      <c r="H38" s="18"/>
      <c r="I38" s="18"/>
      <c r="J38" s="18">
        <v>3250</v>
      </c>
    </row>
    <row r="39" spans="1:10" ht="63" x14ac:dyDescent="0.25">
      <c r="A39" s="9" t="s">
        <v>67</v>
      </c>
      <c r="B39" s="10" t="s">
        <v>68</v>
      </c>
      <c r="C39" s="16" t="s">
        <v>20</v>
      </c>
      <c r="D39" s="16" t="s">
        <v>21</v>
      </c>
      <c r="E39" s="16" t="s">
        <v>40</v>
      </c>
      <c r="F39" s="16" t="s">
        <v>23</v>
      </c>
      <c r="G39" s="10" t="s">
        <v>24</v>
      </c>
      <c r="H39" s="18"/>
      <c r="I39" s="18"/>
      <c r="J39" s="18">
        <v>5000</v>
      </c>
    </row>
    <row r="40" spans="1:10" ht="63" x14ac:dyDescent="0.25">
      <c r="A40" s="9" t="s">
        <v>69</v>
      </c>
      <c r="B40" s="10" t="s">
        <v>70</v>
      </c>
      <c r="C40" s="16" t="s">
        <v>20</v>
      </c>
      <c r="D40" s="16" t="s">
        <v>21</v>
      </c>
      <c r="E40" s="16" t="s">
        <v>40</v>
      </c>
      <c r="F40" s="16" t="s">
        <v>23</v>
      </c>
      <c r="G40" s="10" t="s">
        <v>24</v>
      </c>
      <c r="H40" s="18">
        <v>5400</v>
      </c>
      <c r="I40" s="18"/>
      <c r="J40" s="18"/>
    </row>
    <row r="41" spans="1:10" ht="63" x14ac:dyDescent="0.25">
      <c r="A41" s="9" t="s">
        <v>71</v>
      </c>
      <c r="B41" s="10" t="s">
        <v>72</v>
      </c>
      <c r="C41" s="16" t="s">
        <v>20</v>
      </c>
      <c r="D41" s="16" t="s">
        <v>21</v>
      </c>
      <c r="E41" s="16" t="s">
        <v>40</v>
      </c>
      <c r="F41" s="16" t="s">
        <v>23</v>
      </c>
      <c r="G41" s="10" t="s">
        <v>24</v>
      </c>
      <c r="H41" s="18">
        <v>4000</v>
      </c>
      <c r="I41" s="18"/>
      <c r="J41" s="18"/>
    </row>
    <row r="42" spans="1:10" ht="63" x14ac:dyDescent="0.25">
      <c r="A42" s="9" t="s">
        <v>73</v>
      </c>
      <c r="B42" s="10" t="s">
        <v>74</v>
      </c>
      <c r="C42" s="16" t="s">
        <v>20</v>
      </c>
      <c r="D42" s="16" t="s">
        <v>21</v>
      </c>
      <c r="E42" s="16" t="s">
        <v>75</v>
      </c>
      <c r="F42" s="16" t="s">
        <v>76</v>
      </c>
      <c r="G42" s="10" t="s">
        <v>24</v>
      </c>
      <c r="H42" s="18">
        <v>43867.87</v>
      </c>
      <c r="I42" s="18"/>
      <c r="J42" s="18"/>
    </row>
    <row r="43" spans="1:10" ht="94.5" x14ac:dyDescent="0.25">
      <c r="A43" s="9" t="s">
        <v>77</v>
      </c>
      <c r="B43" s="10" t="s">
        <v>78</v>
      </c>
      <c r="C43" s="16" t="s">
        <v>20</v>
      </c>
      <c r="D43" s="16" t="s">
        <v>21</v>
      </c>
      <c r="E43" s="16" t="s">
        <v>75</v>
      </c>
      <c r="F43" s="16" t="s">
        <v>76</v>
      </c>
      <c r="G43" s="10" t="s">
        <v>24</v>
      </c>
      <c r="H43" s="18">
        <v>72424.62</v>
      </c>
      <c r="I43" s="18"/>
      <c r="J43" s="18"/>
    </row>
    <row r="44" spans="1:10" ht="63" x14ac:dyDescent="0.25">
      <c r="A44" s="9" t="s">
        <v>79</v>
      </c>
      <c r="B44" s="10" t="s">
        <v>80</v>
      </c>
      <c r="C44" s="16" t="s">
        <v>20</v>
      </c>
      <c r="D44" s="16" t="s">
        <v>21</v>
      </c>
      <c r="E44" s="16" t="s">
        <v>75</v>
      </c>
      <c r="F44" s="16" t="s">
        <v>76</v>
      </c>
      <c r="G44" s="10" t="s">
        <v>24</v>
      </c>
      <c r="H44" s="18">
        <v>20000</v>
      </c>
      <c r="I44" s="18"/>
      <c r="J44" s="18"/>
    </row>
    <row r="45" spans="1:10" ht="63" x14ac:dyDescent="0.25">
      <c r="A45" s="9" t="s">
        <v>81</v>
      </c>
      <c r="B45" s="10" t="s">
        <v>82</v>
      </c>
      <c r="C45" s="16" t="s">
        <v>20</v>
      </c>
      <c r="D45" s="16" t="s">
        <v>21</v>
      </c>
      <c r="E45" s="16" t="s">
        <v>83</v>
      </c>
      <c r="F45" s="16" t="s">
        <v>76</v>
      </c>
      <c r="G45" s="10" t="s">
        <v>24</v>
      </c>
      <c r="H45" s="18">
        <v>12689.757</v>
      </c>
      <c r="I45" s="18">
        <v>12834.772000000001</v>
      </c>
      <c r="J45" s="18">
        <v>12989.858</v>
      </c>
    </row>
    <row r="46" spans="1:10" ht="47.25" x14ac:dyDescent="0.25">
      <c r="A46" s="11" t="s">
        <v>84</v>
      </c>
      <c r="B46" s="12" t="s">
        <v>85</v>
      </c>
      <c r="C46" s="17"/>
      <c r="D46" s="17"/>
      <c r="E46" s="17"/>
      <c r="F46" s="17"/>
      <c r="G46" s="12"/>
      <c r="H46" s="19">
        <v>250000</v>
      </c>
      <c r="I46" s="19">
        <v>100000</v>
      </c>
      <c r="J46" s="19">
        <v>90000</v>
      </c>
    </row>
    <row r="47" spans="1:10" ht="31.5" x14ac:dyDescent="0.25">
      <c r="A47" s="11" t="s">
        <v>86</v>
      </c>
      <c r="B47" s="12" t="s">
        <v>87</v>
      </c>
      <c r="C47" s="17"/>
      <c r="D47" s="17"/>
      <c r="E47" s="17"/>
      <c r="F47" s="17"/>
      <c r="G47" s="12"/>
      <c r="H47" s="19">
        <v>250000</v>
      </c>
      <c r="I47" s="19">
        <v>100000</v>
      </c>
      <c r="J47" s="19">
        <v>90000</v>
      </c>
    </row>
    <row r="48" spans="1:10" ht="78.75" x14ac:dyDescent="0.25">
      <c r="A48" s="9" t="s">
        <v>88</v>
      </c>
      <c r="B48" s="10" t="s">
        <v>89</v>
      </c>
      <c r="C48" s="16" t="s">
        <v>20</v>
      </c>
      <c r="D48" s="16" t="s">
        <v>21</v>
      </c>
      <c r="E48" s="16" t="s">
        <v>90</v>
      </c>
      <c r="F48" s="16" t="s">
        <v>76</v>
      </c>
      <c r="G48" s="10" t="s">
        <v>24</v>
      </c>
      <c r="H48" s="18">
        <v>250000</v>
      </c>
      <c r="I48" s="18">
        <v>100000</v>
      </c>
      <c r="J48" s="18">
        <v>90000</v>
      </c>
    </row>
    <row r="49" spans="1:10" x14ac:dyDescent="0.25">
      <c r="A49" s="23"/>
      <c r="B49" s="24" t="s">
        <v>91</v>
      </c>
      <c r="C49" s="25"/>
      <c r="D49" s="25"/>
      <c r="E49" s="25"/>
      <c r="F49" s="25"/>
      <c r="G49" s="23"/>
      <c r="H49" s="26">
        <v>1730455</v>
      </c>
      <c r="I49" s="26">
        <v>1908155.4</v>
      </c>
      <c r="J49" s="26">
        <v>1793079</v>
      </c>
    </row>
    <row r="50" spans="1:10" x14ac:dyDescent="0.25">
      <c r="H50" s="15"/>
    </row>
    <row r="51" spans="1:10" x14ac:dyDescent="0.25">
      <c r="H51" s="15"/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68" right="0.23622047244094491" top="0.74803149606299213" bottom="0.52" header="0.31496062992125984" footer="0.31496062992125984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2018-10-18T03:28:57Z</dcterms:modified>
</cp:coreProperties>
</file>